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met\Downloads\"/>
    </mc:Choice>
  </mc:AlternateContent>
  <xr:revisionPtr revIDLastSave="0" documentId="13_ncr:1_{8B0B7323-72F5-487E-9802-6BFDF00019E8}" xr6:coauthVersionLast="36" xr6:coauthVersionMax="47" xr10:uidLastSave="{00000000-0000-0000-0000-000000000000}"/>
  <bookViews>
    <workbookView xWindow="0" yWindow="0" windowWidth="23040" windowHeight="8940" xr2:uid="{00000000-000D-0000-FFFF-FFFF00000000}"/>
  </bookViews>
  <sheets>
    <sheet name="Mapa" sheetId="7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7" l="1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10" i="7"/>
  <c r="I43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10" i="7"/>
  <c r="J44" i="7" l="1"/>
  <c r="L44" i="7"/>
  <c r="K44" i="7"/>
  <c r="I44" i="7"/>
</calcChain>
</file>

<file path=xl/sharedStrings.xml><?xml version="1.0" encoding="utf-8"?>
<sst xmlns="http://schemas.openxmlformats.org/spreadsheetml/2006/main" count="81" uniqueCount="48">
  <si>
    <t>Item</t>
  </si>
  <si>
    <t>Descrição</t>
  </si>
  <si>
    <t>Unidade de compra</t>
  </si>
  <si>
    <t>Avental branco (jaleco)</t>
  </si>
  <si>
    <t>Unidade</t>
  </si>
  <si>
    <t>Capa (pessoal de apoio)</t>
  </si>
  <si>
    <t>Cobertor de solteiro</t>
  </si>
  <si>
    <t>Colete de segurança</t>
  </si>
  <si>
    <t>Compressa de algodão ( 10 cm x 19 cm)</t>
  </si>
  <si>
    <t xml:space="preserve">
Cortina de cetim (m2)</t>
  </si>
  <si>
    <t>Forro de cetim (m2)</t>
  </si>
  <si>
    <t>Fronha (departamento médico)</t>
  </si>
  <si>
    <t xml:space="preserve">
Lençol de solteiro (departamento médico)</t>
  </si>
  <si>
    <t>Malote de correspondência de 20 kg de lona</t>
  </si>
  <si>
    <t>Protetor de biombo (1,40m x 0,55 cm)</t>
  </si>
  <si>
    <t>Protetor para elevador de serviço (15 m2)</t>
  </si>
  <si>
    <t>Tapetes especial (m2)</t>
  </si>
  <si>
    <t>Tapetes orientais (m2)</t>
  </si>
  <si>
    <t>Tapetes simples (por m2)</t>
  </si>
  <si>
    <t>Tipóia de lona</t>
  </si>
  <si>
    <t>Toalha de algodão ( 2,10m de diâmetro)</t>
  </si>
  <si>
    <t>Toalha de algodão (1,40 x 1,40)</t>
  </si>
  <si>
    <t>Toalha de algodão (1,80 x 2,65)</t>
  </si>
  <si>
    <t>Toalha de algodão (2,50 x 1,60)</t>
  </si>
  <si>
    <t>Toalha de algodão (2,80 x 3,20)</t>
  </si>
  <si>
    <t>Toalha de algodão (40 cm x 50 cm)</t>
  </si>
  <si>
    <t>Toalha de renda (1,60 de diâmetro)</t>
  </si>
  <si>
    <t>Toalha de renda (1,60 x 1,60)</t>
  </si>
  <si>
    <t xml:space="preserve">
Toalha de rosto (depto. médico)</t>
  </si>
  <si>
    <t>Toga de Juiz (inverno ou gala)</t>
  </si>
  <si>
    <t>Toga de Juiz (verão)</t>
  </si>
  <si>
    <t>Colocação de botão de pressão</t>
  </si>
  <si>
    <t>Colocação de botão comum</t>
  </si>
  <si>
    <t>Colocação de velcro em toga (1,8 x1,5cm)</t>
  </si>
  <si>
    <t>Bordado nome em Toga tam. 5,0 x 1,6 cm</t>
  </si>
  <si>
    <t>Reparos de recosturar de até 10 cm</t>
  </si>
  <si>
    <t>Colocação de colchete em toga</t>
  </si>
  <si>
    <t>Lavagem dos coletes Pop Jud</t>
  </si>
  <si>
    <t>Mag</t>
  </si>
  <si>
    <t>Antares</t>
  </si>
  <si>
    <t>Washtec</t>
  </si>
  <si>
    <t>Valor total anual da contratação (R$):</t>
  </si>
  <si>
    <t>Washlav</t>
  </si>
  <si>
    <t>Quantidade contratual (30 meses)</t>
  </si>
  <si>
    <t xml:space="preserve">Valor total  (30 meses) -Mag (R$)   </t>
  </si>
  <si>
    <t xml:space="preserve">Valor total  (30 meses) - Washtec (R$)   </t>
  </si>
  <si>
    <t xml:space="preserve">Valor total  (30 meses) - Antares (R$)   </t>
  </si>
  <si>
    <t xml:space="preserve">Valor total  (30 meses) - Washlav (R$)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</si>
</sst>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</font>
    <font>
      <sz val="10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 xr:uid="{00000000-0005-0000-0000-00002F000000}"/>
    <cellStyle name="Vírgula 2" xfId="3" xr:uid="{00000000-0005-0000-0000-000002000000}"/>
    <cellStyle name="Vírgula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2</xdr:col>
      <xdr:colOff>173355</xdr:colOff>
      <xdr:row>5</xdr:row>
      <xdr:rowOff>121772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3</xdr:col>
      <xdr:colOff>781051</xdr:colOff>
      <xdr:row>0</xdr:row>
      <xdr:rowOff>180975</xdr:rowOff>
    </xdr:from>
    <xdr:to>
      <xdr:col>8</xdr:col>
      <xdr:colOff>47626</xdr:colOff>
      <xdr:row>7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4371976" y="180975"/>
          <a:ext cx="5524500" cy="12668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 sz="1100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Serviços de Lavanderia - NOVA CONTRATAÇÃO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0014978-42.2025.4.03.8000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 Soares- RF 3866</a:t>
          </a:r>
          <a:endParaRPr lang="pt-BR" sz="1100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24/09/2025</a:t>
          </a:r>
          <a:endParaRPr lang="pt-BR" sz="1100" b="1">
            <a:effectLst/>
          </a:endParaRPr>
        </a:p>
      </xdr:txBody>
    </xdr:sp>
    <xdr:clientData/>
  </xdr:twoCellAnchor>
  <xdr:twoCellAnchor>
    <xdr:from>
      <xdr:col>0</xdr:col>
      <xdr:colOff>85726</xdr:colOff>
      <xdr:row>44</xdr:row>
      <xdr:rowOff>47626</xdr:rowOff>
    </xdr:from>
    <xdr:to>
      <xdr:col>8</xdr:col>
      <xdr:colOff>365760</xdr:colOff>
      <xdr:row>66</xdr:row>
      <xdr:rowOff>68580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85726" y="23730586"/>
          <a:ext cx="10262234" cy="331279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pPr eaLnBrk="1" fontAlgn="auto" latinLnBrk="0" hangingPunct="1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endParaRPr lang="pt-BR">
            <a:effectLst/>
          </a:endParaRPr>
        </a:p>
        <a:p>
          <a:pPr eaLnBrk="1" fontAlgn="auto" latinLnBrk="0" hangingPunct="1"/>
          <a:endParaRPr lang="pt-B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Observações: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cumprimento ao disposto na Instrução Normativa SEGES/ME nº 65, de 7 de julho de 2021, a pesquisa de preços foi conduzida utilizando-se a pesquisa direta com fornecedores, conforme estabelecido no inciso IV do artigo 5º.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 demais fontes de pesquisa de preços previstas no referido artigo não foram consideradas devido à natureza e especificidade da demanda do TRF3 Região. Esta pesquisa exigia uma solução integrada que atendesse a requisitos técnicos e logísticos particulares, a saber: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Prazos e logística: Retirada e entrega de itens em um cronograma específico;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Diversidade e volume: Abrangência de 34 serviços distintos, com altos quantitativos;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Vigência contratual: Prazo de 30 meses, com possibilidade de prorrogação por até 10 anos.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Esses fatores, em conjunto, tornaram a pesquisa direta a única metodologia viável para a obtenção de uma proposta que garantisse a plena execução do objeto contratual.</a:t>
          </a:r>
        </a:p>
        <a:p>
          <a:pPr eaLnBrk="1" fontAlgn="auto" latinLnBrk="0" hangingPunct="1"/>
          <a:endParaRPr lang="pt-B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L56"/>
  <sheetViews>
    <sheetView showGridLines="0" tabSelected="1" topLeftCell="A3" workbookViewId="0">
      <selection activeCell="F12" sqref="F12"/>
    </sheetView>
  </sheetViews>
  <sheetFormatPr defaultRowHeight="14.4" x14ac:dyDescent="0.3"/>
  <cols>
    <col min="1" max="1" width="5.5546875" customWidth="1"/>
    <col min="2" max="2" width="33.33203125" customWidth="1"/>
    <col min="3" max="3" width="17.33203125" customWidth="1"/>
    <col min="4" max="4" width="18.88671875" customWidth="1"/>
    <col min="5" max="7" width="17.44140625" customWidth="1"/>
    <col min="8" max="8" width="18.109375" customWidth="1"/>
    <col min="9" max="12" width="16.109375" customWidth="1"/>
    <col min="13" max="13" width="10.109375" bestFit="1" customWidth="1"/>
  </cols>
  <sheetData>
    <row r="7" spans="1:12" x14ac:dyDescent="0.3">
      <c r="E7" s="2"/>
      <c r="F7" s="2"/>
      <c r="G7" s="2"/>
      <c r="H7" s="2"/>
    </row>
    <row r="9" spans="1:12" s="1" customFormat="1" ht="48.75" customHeight="1" x14ac:dyDescent="0.3">
      <c r="A9" s="3" t="s">
        <v>0</v>
      </c>
      <c r="B9" s="3" t="s">
        <v>1</v>
      </c>
      <c r="C9" s="4" t="s">
        <v>2</v>
      </c>
      <c r="D9" s="4" t="s">
        <v>43</v>
      </c>
      <c r="E9" s="5" t="s">
        <v>38</v>
      </c>
      <c r="F9" s="5" t="s">
        <v>40</v>
      </c>
      <c r="G9" s="5" t="s">
        <v>39</v>
      </c>
      <c r="H9" s="5" t="s">
        <v>42</v>
      </c>
      <c r="I9" s="5" t="s">
        <v>44</v>
      </c>
      <c r="J9" s="5" t="s">
        <v>45</v>
      </c>
      <c r="K9" s="5" t="s">
        <v>46</v>
      </c>
      <c r="L9" s="5" t="s">
        <v>47</v>
      </c>
    </row>
    <row r="10" spans="1:12" s="1" customFormat="1" ht="48.75" customHeight="1" x14ac:dyDescent="0.3">
      <c r="A10" s="3">
        <v>1</v>
      </c>
      <c r="B10" s="3" t="s">
        <v>3</v>
      </c>
      <c r="C10" s="4" t="s">
        <v>4</v>
      </c>
      <c r="D10" s="10">
        <v>563</v>
      </c>
      <c r="E10" s="7">
        <v>8</v>
      </c>
      <c r="F10" s="7">
        <v>3</v>
      </c>
      <c r="G10" s="7">
        <v>9</v>
      </c>
      <c r="H10" s="7">
        <v>12</v>
      </c>
      <c r="I10" s="7">
        <f t="shared" ref="I10:I43" si="0">D10*E10</f>
        <v>4504</v>
      </c>
      <c r="J10" s="7">
        <f t="shared" ref="J10:J43" si="1">F10*D10</f>
        <v>1689</v>
      </c>
      <c r="K10" s="7">
        <f t="shared" ref="K10:K43" si="2">D10*G10</f>
        <v>5067</v>
      </c>
      <c r="L10" s="7">
        <f t="shared" ref="L10:L43" si="3">D10*H10</f>
        <v>6756</v>
      </c>
    </row>
    <row r="11" spans="1:12" s="1" customFormat="1" ht="48.75" customHeight="1" x14ac:dyDescent="0.3">
      <c r="A11" s="3">
        <v>2</v>
      </c>
      <c r="B11" s="3" t="s">
        <v>5</v>
      </c>
      <c r="C11" s="4" t="s">
        <v>4</v>
      </c>
      <c r="D11" s="11">
        <v>48</v>
      </c>
      <c r="E11" s="7">
        <v>6</v>
      </c>
      <c r="F11" s="7">
        <v>3</v>
      </c>
      <c r="G11" s="7">
        <v>15</v>
      </c>
      <c r="H11" s="7">
        <v>8</v>
      </c>
      <c r="I11" s="7">
        <f t="shared" si="0"/>
        <v>288</v>
      </c>
      <c r="J11" s="7">
        <f t="shared" si="1"/>
        <v>144</v>
      </c>
      <c r="K11" s="7">
        <f t="shared" si="2"/>
        <v>720</v>
      </c>
      <c r="L11" s="7">
        <f t="shared" si="3"/>
        <v>384</v>
      </c>
    </row>
    <row r="12" spans="1:12" s="1" customFormat="1" ht="48.75" customHeight="1" x14ac:dyDescent="0.3">
      <c r="A12" s="3">
        <v>3</v>
      </c>
      <c r="B12" s="3" t="s">
        <v>6</v>
      </c>
      <c r="C12" s="4" t="s">
        <v>4</v>
      </c>
      <c r="D12" s="11">
        <v>10</v>
      </c>
      <c r="E12" s="7">
        <v>13.5</v>
      </c>
      <c r="F12" s="7">
        <v>10</v>
      </c>
      <c r="G12" s="7">
        <v>40</v>
      </c>
      <c r="H12" s="7">
        <v>18</v>
      </c>
      <c r="I12" s="7">
        <f t="shared" si="0"/>
        <v>135</v>
      </c>
      <c r="J12" s="7">
        <f t="shared" si="1"/>
        <v>100</v>
      </c>
      <c r="K12" s="7">
        <f t="shared" si="2"/>
        <v>400</v>
      </c>
      <c r="L12" s="7">
        <f t="shared" si="3"/>
        <v>180</v>
      </c>
    </row>
    <row r="13" spans="1:12" s="1" customFormat="1" ht="48.75" customHeight="1" x14ac:dyDescent="0.3">
      <c r="A13" s="3">
        <v>4</v>
      </c>
      <c r="B13" s="3" t="s">
        <v>7</v>
      </c>
      <c r="C13" s="4" t="s">
        <v>4</v>
      </c>
      <c r="D13" s="11">
        <v>10</v>
      </c>
      <c r="E13" s="7">
        <v>9</v>
      </c>
      <c r="F13" s="7">
        <v>10</v>
      </c>
      <c r="G13" s="7">
        <v>9</v>
      </c>
      <c r="H13" s="7">
        <v>8</v>
      </c>
      <c r="I13" s="7">
        <f t="shared" si="0"/>
        <v>90</v>
      </c>
      <c r="J13" s="7">
        <f t="shared" si="1"/>
        <v>100</v>
      </c>
      <c r="K13" s="7">
        <f t="shared" si="2"/>
        <v>90</v>
      </c>
      <c r="L13" s="7">
        <f t="shared" si="3"/>
        <v>80</v>
      </c>
    </row>
    <row r="14" spans="1:12" s="1" customFormat="1" ht="48.75" customHeight="1" x14ac:dyDescent="0.3">
      <c r="A14" s="3">
        <v>5</v>
      </c>
      <c r="B14" s="4" t="s">
        <v>8</v>
      </c>
      <c r="C14" s="4" t="s">
        <v>4</v>
      </c>
      <c r="D14" s="11">
        <v>85</v>
      </c>
      <c r="E14" s="7">
        <v>3</v>
      </c>
      <c r="F14" s="7">
        <v>2</v>
      </c>
      <c r="G14" s="7">
        <v>12</v>
      </c>
      <c r="H14" s="7">
        <v>5</v>
      </c>
      <c r="I14" s="7">
        <f t="shared" si="0"/>
        <v>255</v>
      </c>
      <c r="J14" s="7">
        <f t="shared" si="1"/>
        <v>170</v>
      </c>
      <c r="K14" s="7">
        <f t="shared" si="2"/>
        <v>1020</v>
      </c>
      <c r="L14" s="7">
        <f t="shared" si="3"/>
        <v>425</v>
      </c>
    </row>
    <row r="15" spans="1:12" s="1" customFormat="1" ht="48.75" customHeight="1" x14ac:dyDescent="0.3">
      <c r="A15" s="3">
        <v>6</v>
      </c>
      <c r="B15" s="4" t="s">
        <v>9</v>
      </c>
      <c r="C15" s="4" t="s">
        <v>4</v>
      </c>
      <c r="D15" s="11">
        <v>158</v>
      </c>
      <c r="E15" s="7">
        <v>8.5</v>
      </c>
      <c r="F15" s="7">
        <v>15</v>
      </c>
      <c r="G15" s="7">
        <v>35</v>
      </c>
      <c r="H15" s="7">
        <v>40</v>
      </c>
      <c r="I15" s="7">
        <f t="shared" si="0"/>
        <v>1343</v>
      </c>
      <c r="J15" s="7">
        <f t="shared" si="1"/>
        <v>2370</v>
      </c>
      <c r="K15" s="7">
        <f t="shared" si="2"/>
        <v>5530</v>
      </c>
      <c r="L15" s="7">
        <f t="shared" si="3"/>
        <v>6320</v>
      </c>
    </row>
    <row r="16" spans="1:12" s="1" customFormat="1" ht="48.75" customHeight="1" x14ac:dyDescent="0.3">
      <c r="A16" s="3">
        <v>7</v>
      </c>
      <c r="B16" s="3" t="s">
        <v>10</v>
      </c>
      <c r="C16" s="4" t="s">
        <v>4</v>
      </c>
      <c r="D16" s="11">
        <v>25</v>
      </c>
      <c r="E16" s="7">
        <v>11</v>
      </c>
      <c r="F16" s="7">
        <v>10</v>
      </c>
      <c r="G16" s="7">
        <v>35</v>
      </c>
      <c r="H16" s="7">
        <v>30</v>
      </c>
      <c r="I16" s="7">
        <f t="shared" si="0"/>
        <v>275</v>
      </c>
      <c r="J16" s="7">
        <f t="shared" si="1"/>
        <v>250</v>
      </c>
      <c r="K16" s="7">
        <f t="shared" si="2"/>
        <v>875</v>
      </c>
      <c r="L16" s="7">
        <f t="shared" si="3"/>
        <v>750</v>
      </c>
    </row>
    <row r="17" spans="1:12" s="1" customFormat="1" ht="48.75" customHeight="1" x14ac:dyDescent="0.3">
      <c r="A17" s="3">
        <v>8</v>
      </c>
      <c r="B17" s="3" t="s">
        <v>11</v>
      </c>
      <c r="C17" s="4" t="s">
        <v>4</v>
      </c>
      <c r="D17" s="11">
        <v>10</v>
      </c>
      <c r="E17" s="7">
        <v>4</v>
      </c>
      <c r="F17" s="7">
        <v>3</v>
      </c>
      <c r="G17" s="7">
        <v>8</v>
      </c>
      <c r="H17" s="7">
        <v>8</v>
      </c>
      <c r="I17" s="7">
        <f t="shared" si="0"/>
        <v>40</v>
      </c>
      <c r="J17" s="7">
        <f t="shared" si="1"/>
        <v>30</v>
      </c>
      <c r="K17" s="7">
        <f t="shared" si="2"/>
        <v>80</v>
      </c>
      <c r="L17" s="7">
        <f t="shared" si="3"/>
        <v>80</v>
      </c>
    </row>
    <row r="18" spans="1:12" s="1" customFormat="1" ht="48.75" customHeight="1" x14ac:dyDescent="0.3">
      <c r="A18" s="3">
        <v>9</v>
      </c>
      <c r="B18" s="4" t="s">
        <v>12</v>
      </c>
      <c r="C18" s="4" t="s">
        <v>4</v>
      </c>
      <c r="D18" s="11">
        <v>23</v>
      </c>
      <c r="E18" s="7">
        <v>7.8</v>
      </c>
      <c r="F18" s="7">
        <v>10</v>
      </c>
      <c r="G18" s="7">
        <v>14</v>
      </c>
      <c r="H18" s="7">
        <v>10</v>
      </c>
      <c r="I18" s="7">
        <f t="shared" si="0"/>
        <v>179.4</v>
      </c>
      <c r="J18" s="7">
        <f t="shared" si="1"/>
        <v>230</v>
      </c>
      <c r="K18" s="7">
        <f t="shared" si="2"/>
        <v>322</v>
      </c>
      <c r="L18" s="7">
        <f t="shared" si="3"/>
        <v>230</v>
      </c>
    </row>
    <row r="19" spans="1:12" s="1" customFormat="1" ht="48.75" customHeight="1" x14ac:dyDescent="0.3">
      <c r="A19" s="3">
        <v>10</v>
      </c>
      <c r="B19" s="4" t="s">
        <v>13</v>
      </c>
      <c r="C19" s="4" t="s">
        <v>4</v>
      </c>
      <c r="D19" s="11">
        <v>8</v>
      </c>
      <c r="E19" s="7">
        <v>14.9</v>
      </c>
      <c r="F19" s="7">
        <v>15</v>
      </c>
      <c r="G19" s="7">
        <v>75</v>
      </c>
      <c r="H19" s="7">
        <v>10</v>
      </c>
      <c r="I19" s="7">
        <f t="shared" si="0"/>
        <v>119.2</v>
      </c>
      <c r="J19" s="7">
        <f t="shared" si="1"/>
        <v>120</v>
      </c>
      <c r="K19" s="7">
        <f t="shared" si="2"/>
        <v>600</v>
      </c>
      <c r="L19" s="7">
        <f t="shared" si="3"/>
        <v>80</v>
      </c>
    </row>
    <row r="20" spans="1:12" s="1" customFormat="1" ht="48.75" customHeight="1" x14ac:dyDescent="0.3">
      <c r="A20" s="3">
        <v>11</v>
      </c>
      <c r="B20" s="4" t="s">
        <v>14</v>
      </c>
      <c r="C20" s="4" t="s">
        <v>4</v>
      </c>
      <c r="D20" s="11">
        <v>20</v>
      </c>
      <c r="E20" s="7">
        <v>9.75</v>
      </c>
      <c r="F20" s="7">
        <v>15</v>
      </c>
      <c r="G20" s="7">
        <v>200</v>
      </c>
      <c r="H20" s="7">
        <v>50</v>
      </c>
      <c r="I20" s="7">
        <f t="shared" si="0"/>
        <v>195</v>
      </c>
      <c r="J20" s="7">
        <f t="shared" si="1"/>
        <v>300</v>
      </c>
      <c r="K20" s="7">
        <f t="shared" si="2"/>
        <v>4000</v>
      </c>
      <c r="L20" s="7">
        <f t="shared" si="3"/>
        <v>1000</v>
      </c>
    </row>
    <row r="21" spans="1:12" s="1" customFormat="1" ht="48.75" customHeight="1" x14ac:dyDescent="0.3">
      <c r="A21" s="3">
        <v>12</v>
      </c>
      <c r="B21" s="4" t="s">
        <v>15</v>
      </c>
      <c r="C21" s="4" t="s">
        <v>4</v>
      </c>
      <c r="D21" s="11">
        <v>8</v>
      </c>
      <c r="E21" s="7">
        <v>54.9</v>
      </c>
      <c r="F21" s="7">
        <v>25</v>
      </c>
      <c r="G21" s="7">
        <v>250</v>
      </c>
      <c r="H21" s="7">
        <v>300</v>
      </c>
      <c r="I21" s="7">
        <f t="shared" si="0"/>
        <v>439.2</v>
      </c>
      <c r="J21" s="7">
        <f t="shared" si="1"/>
        <v>200</v>
      </c>
      <c r="K21" s="7">
        <f t="shared" si="2"/>
        <v>2000</v>
      </c>
      <c r="L21" s="7">
        <f t="shared" si="3"/>
        <v>2400</v>
      </c>
    </row>
    <row r="22" spans="1:12" s="1" customFormat="1" ht="48.75" customHeight="1" x14ac:dyDescent="0.3">
      <c r="A22" s="3">
        <v>13</v>
      </c>
      <c r="B22" s="3" t="s">
        <v>16</v>
      </c>
      <c r="C22" s="4" t="s">
        <v>4</v>
      </c>
      <c r="D22" s="11">
        <v>20</v>
      </c>
      <c r="E22" s="7">
        <v>31.5</v>
      </c>
      <c r="F22" s="7">
        <v>30</v>
      </c>
      <c r="G22" s="7">
        <v>75</v>
      </c>
      <c r="H22" s="7">
        <v>78</v>
      </c>
      <c r="I22" s="7">
        <f t="shared" si="0"/>
        <v>630</v>
      </c>
      <c r="J22" s="7">
        <f t="shared" si="1"/>
        <v>600</v>
      </c>
      <c r="K22" s="7">
        <f t="shared" si="2"/>
        <v>1500</v>
      </c>
      <c r="L22" s="7">
        <f t="shared" si="3"/>
        <v>1560</v>
      </c>
    </row>
    <row r="23" spans="1:12" s="1" customFormat="1" ht="48.75" customHeight="1" x14ac:dyDescent="0.3">
      <c r="A23" s="3">
        <v>14</v>
      </c>
      <c r="B23" s="3" t="s">
        <v>17</v>
      </c>
      <c r="C23" s="4" t="s">
        <v>4</v>
      </c>
      <c r="D23" s="11">
        <v>95</v>
      </c>
      <c r="E23" s="7">
        <v>34.799999999999997</v>
      </c>
      <c r="F23" s="7">
        <v>30</v>
      </c>
      <c r="G23" s="7">
        <v>75</v>
      </c>
      <c r="H23" s="7">
        <v>98</v>
      </c>
      <c r="I23" s="7">
        <f t="shared" si="0"/>
        <v>3305.9999999999995</v>
      </c>
      <c r="J23" s="7">
        <f t="shared" si="1"/>
        <v>2850</v>
      </c>
      <c r="K23" s="7">
        <f t="shared" si="2"/>
        <v>7125</v>
      </c>
      <c r="L23" s="7">
        <f t="shared" si="3"/>
        <v>9310</v>
      </c>
    </row>
    <row r="24" spans="1:12" s="1" customFormat="1" ht="48.75" customHeight="1" x14ac:dyDescent="0.3">
      <c r="A24" s="3">
        <v>15</v>
      </c>
      <c r="B24" s="3" t="s">
        <v>18</v>
      </c>
      <c r="C24" s="4" t="s">
        <v>4</v>
      </c>
      <c r="D24" s="11">
        <v>23</v>
      </c>
      <c r="E24" s="7">
        <v>23</v>
      </c>
      <c r="F24" s="7">
        <v>30</v>
      </c>
      <c r="G24" s="7">
        <v>75</v>
      </c>
      <c r="H24" s="7">
        <v>78</v>
      </c>
      <c r="I24" s="7">
        <f t="shared" si="0"/>
        <v>529</v>
      </c>
      <c r="J24" s="7">
        <f t="shared" si="1"/>
        <v>690</v>
      </c>
      <c r="K24" s="7">
        <f t="shared" si="2"/>
        <v>1725</v>
      </c>
      <c r="L24" s="7">
        <f t="shared" si="3"/>
        <v>1794</v>
      </c>
    </row>
    <row r="25" spans="1:12" s="1" customFormat="1" ht="48.75" customHeight="1" x14ac:dyDescent="0.3">
      <c r="A25" s="3">
        <v>16</v>
      </c>
      <c r="B25" s="3" t="s">
        <v>19</v>
      </c>
      <c r="C25" s="4" t="s">
        <v>4</v>
      </c>
      <c r="D25" s="11">
        <v>8</v>
      </c>
      <c r="E25" s="7">
        <v>7</v>
      </c>
      <c r="F25" s="7">
        <v>15</v>
      </c>
      <c r="G25" s="7">
        <v>65</v>
      </c>
      <c r="H25" s="7">
        <v>30</v>
      </c>
      <c r="I25" s="7">
        <f t="shared" si="0"/>
        <v>56</v>
      </c>
      <c r="J25" s="7">
        <f t="shared" si="1"/>
        <v>120</v>
      </c>
      <c r="K25" s="7">
        <f t="shared" si="2"/>
        <v>520</v>
      </c>
      <c r="L25" s="7">
        <f t="shared" si="3"/>
        <v>240</v>
      </c>
    </row>
    <row r="26" spans="1:12" s="1" customFormat="1" ht="48.75" customHeight="1" x14ac:dyDescent="0.3">
      <c r="A26" s="3">
        <v>17</v>
      </c>
      <c r="B26" s="4" t="s">
        <v>20</v>
      </c>
      <c r="C26" s="4" t="s">
        <v>4</v>
      </c>
      <c r="D26" s="11">
        <v>323</v>
      </c>
      <c r="E26" s="7">
        <v>14</v>
      </c>
      <c r="F26" s="7">
        <v>5</v>
      </c>
      <c r="G26" s="7">
        <v>15</v>
      </c>
      <c r="H26" s="7">
        <v>12</v>
      </c>
      <c r="I26" s="7">
        <f t="shared" si="0"/>
        <v>4522</v>
      </c>
      <c r="J26" s="7">
        <f t="shared" si="1"/>
        <v>1615</v>
      </c>
      <c r="K26" s="7">
        <f t="shared" si="2"/>
        <v>4845</v>
      </c>
      <c r="L26" s="7">
        <f t="shared" si="3"/>
        <v>3876</v>
      </c>
    </row>
    <row r="27" spans="1:12" s="1" customFormat="1" ht="48.75" customHeight="1" x14ac:dyDescent="0.3">
      <c r="A27" s="3">
        <v>18</v>
      </c>
      <c r="B27" s="3" t="s">
        <v>21</v>
      </c>
      <c r="C27" s="4" t="s">
        <v>4</v>
      </c>
      <c r="D27" s="11">
        <v>375</v>
      </c>
      <c r="E27" s="7">
        <v>12</v>
      </c>
      <c r="F27" s="7">
        <v>5</v>
      </c>
      <c r="G27" s="7">
        <v>15</v>
      </c>
      <c r="H27" s="7">
        <v>12</v>
      </c>
      <c r="I27" s="7">
        <f t="shared" si="0"/>
        <v>4500</v>
      </c>
      <c r="J27" s="7">
        <f t="shared" si="1"/>
        <v>1875</v>
      </c>
      <c r="K27" s="7">
        <f t="shared" si="2"/>
        <v>5625</v>
      </c>
      <c r="L27" s="7">
        <f t="shared" si="3"/>
        <v>4500</v>
      </c>
    </row>
    <row r="28" spans="1:12" s="1" customFormat="1" ht="48.75" customHeight="1" x14ac:dyDescent="0.3">
      <c r="A28" s="3">
        <v>19</v>
      </c>
      <c r="B28" s="3" t="s">
        <v>22</v>
      </c>
      <c r="C28" s="4" t="s">
        <v>4</v>
      </c>
      <c r="D28" s="11">
        <v>250</v>
      </c>
      <c r="E28" s="7">
        <v>12.5</v>
      </c>
      <c r="F28" s="7">
        <v>5</v>
      </c>
      <c r="G28" s="7">
        <v>15</v>
      </c>
      <c r="H28" s="7">
        <v>12</v>
      </c>
      <c r="I28" s="7">
        <f t="shared" si="0"/>
        <v>3125</v>
      </c>
      <c r="J28" s="7">
        <f t="shared" si="1"/>
        <v>1250</v>
      </c>
      <c r="K28" s="7">
        <f t="shared" si="2"/>
        <v>3750</v>
      </c>
      <c r="L28" s="7">
        <f t="shared" si="3"/>
        <v>3000</v>
      </c>
    </row>
    <row r="29" spans="1:12" s="1" customFormat="1" ht="48.75" customHeight="1" x14ac:dyDescent="0.3">
      <c r="A29" s="3">
        <v>20</v>
      </c>
      <c r="B29" s="3" t="s">
        <v>23</v>
      </c>
      <c r="C29" s="4" t="s">
        <v>4</v>
      </c>
      <c r="D29" s="11">
        <v>345</v>
      </c>
      <c r="E29" s="7">
        <v>10</v>
      </c>
      <c r="F29" s="7">
        <v>5</v>
      </c>
      <c r="G29" s="7">
        <v>15</v>
      </c>
      <c r="H29" s="7">
        <v>12</v>
      </c>
      <c r="I29" s="7">
        <f t="shared" si="0"/>
        <v>3450</v>
      </c>
      <c r="J29" s="7">
        <f t="shared" si="1"/>
        <v>1725</v>
      </c>
      <c r="K29" s="7">
        <f t="shared" si="2"/>
        <v>5175</v>
      </c>
      <c r="L29" s="7">
        <f t="shared" si="3"/>
        <v>4140</v>
      </c>
    </row>
    <row r="30" spans="1:12" s="1" customFormat="1" ht="48.75" customHeight="1" x14ac:dyDescent="0.3">
      <c r="A30" s="3">
        <v>21</v>
      </c>
      <c r="B30" s="3" t="s">
        <v>24</v>
      </c>
      <c r="C30" s="4" t="s">
        <v>4</v>
      </c>
      <c r="D30" s="11">
        <v>275</v>
      </c>
      <c r="E30" s="7">
        <v>14</v>
      </c>
      <c r="F30" s="7">
        <v>5</v>
      </c>
      <c r="G30" s="7">
        <v>15</v>
      </c>
      <c r="H30" s="7">
        <v>12</v>
      </c>
      <c r="I30" s="7">
        <f t="shared" si="0"/>
        <v>3850</v>
      </c>
      <c r="J30" s="7">
        <f t="shared" si="1"/>
        <v>1375</v>
      </c>
      <c r="K30" s="7">
        <f t="shared" si="2"/>
        <v>4125</v>
      </c>
      <c r="L30" s="7">
        <f t="shared" si="3"/>
        <v>3300</v>
      </c>
    </row>
    <row r="31" spans="1:12" s="1" customFormat="1" ht="48.75" customHeight="1" x14ac:dyDescent="0.3">
      <c r="A31" s="3">
        <v>22</v>
      </c>
      <c r="B31" s="3" t="s">
        <v>25</v>
      </c>
      <c r="C31" s="4" t="s">
        <v>4</v>
      </c>
      <c r="D31" s="11">
        <v>118</v>
      </c>
      <c r="E31" s="7">
        <v>8</v>
      </c>
      <c r="F31" s="7">
        <v>5</v>
      </c>
      <c r="G31" s="7">
        <v>15</v>
      </c>
      <c r="H31" s="7">
        <v>12</v>
      </c>
      <c r="I31" s="7">
        <f t="shared" si="0"/>
        <v>944</v>
      </c>
      <c r="J31" s="7">
        <f t="shared" si="1"/>
        <v>590</v>
      </c>
      <c r="K31" s="7">
        <f t="shared" si="2"/>
        <v>1770</v>
      </c>
      <c r="L31" s="7">
        <f t="shared" si="3"/>
        <v>1416</v>
      </c>
    </row>
    <row r="32" spans="1:12" s="1" customFormat="1" ht="48.75" customHeight="1" x14ac:dyDescent="0.3">
      <c r="A32" s="3">
        <v>23</v>
      </c>
      <c r="B32" s="3" t="s">
        <v>26</v>
      </c>
      <c r="C32" s="4" t="s">
        <v>4</v>
      </c>
      <c r="D32" s="11">
        <v>210</v>
      </c>
      <c r="E32" s="7">
        <v>8.9</v>
      </c>
      <c r="F32" s="7">
        <v>12</v>
      </c>
      <c r="G32" s="7">
        <v>15</v>
      </c>
      <c r="H32" s="7">
        <v>30</v>
      </c>
      <c r="I32" s="7">
        <f t="shared" si="0"/>
        <v>1869</v>
      </c>
      <c r="J32" s="7">
        <f t="shared" si="1"/>
        <v>2520</v>
      </c>
      <c r="K32" s="7">
        <f t="shared" si="2"/>
        <v>3150</v>
      </c>
      <c r="L32" s="7">
        <f t="shared" si="3"/>
        <v>6300</v>
      </c>
    </row>
    <row r="33" spans="1:12" s="1" customFormat="1" ht="48.75" customHeight="1" x14ac:dyDescent="0.3">
      <c r="A33" s="3">
        <v>24</v>
      </c>
      <c r="B33" s="3" t="s">
        <v>27</v>
      </c>
      <c r="C33" s="4" t="s">
        <v>4</v>
      </c>
      <c r="D33" s="11">
        <v>140</v>
      </c>
      <c r="E33" s="7">
        <v>9.9</v>
      </c>
      <c r="F33" s="7">
        <v>12</v>
      </c>
      <c r="G33" s="7">
        <v>15</v>
      </c>
      <c r="H33" s="7">
        <v>30</v>
      </c>
      <c r="I33" s="7">
        <f t="shared" si="0"/>
        <v>1386</v>
      </c>
      <c r="J33" s="7">
        <f t="shared" si="1"/>
        <v>1680</v>
      </c>
      <c r="K33" s="7">
        <f t="shared" si="2"/>
        <v>2100</v>
      </c>
      <c r="L33" s="7">
        <f t="shared" si="3"/>
        <v>4200</v>
      </c>
    </row>
    <row r="34" spans="1:12" s="1" customFormat="1" ht="48.75" customHeight="1" x14ac:dyDescent="0.3">
      <c r="A34" s="3">
        <v>25</v>
      </c>
      <c r="B34" s="4" t="s">
        <v>28</v>
      </c>
      <c r="C34" s="4" t="s">
        <v>4</v>
      </c>
      <c r="D34" s="11">
        <v>160</v>
      </c>
      <c r="E34" s="7">
        <v>2</v>
      </c>
      <c r="F34" s="7">
        <v>3</v>
      </c>
      <c r="G34" s="7">
        <v>15</v>
      </c>
      <c r="H34" s="7">
        <v>7</v>
      </c>
      <c r="I34" s="7">
        <f t="shared" si="0"/>
        <v>320</v>
      </c>
      <c r="J34" s="7">
        <f t="shared" si="1"/>
        <v>480</v>
      </c>
      <c r="K34" s="7">
        <f t="shared" si="2"/>
        <v>2400</v>
      </c>
      <c r="L34" s="7">
        <f t="shared" si="3"/>
        <v>1120</v>
      </c>
    </row>
    <row r="35" spans="1:12" s="1" customFormat="1" ht="48.75" customHeight="1" x14ac:dyDescent="0.3">
      <c r="A35" s="3">
        <v>26</v>
      </c>
      <c r="B35" s="3" t="s">
        <v>29</v>
      </c>
      <c r="C35" s="4" t="s">
        <v>4</v>
      </c>
      <c r="D35" s="11">
        <v>65</v>
      </c>
      <c r="E35" s="7">
        <v>10</v>
      </c>
      <c r="F35" s="7">
        <v>15</v>
      </c>
      <c r="G35" s="7">
        <v>25</v>
      </c>
      <c r="H35" s="7">
        <v>80</v>
      </c>
      <c r="I35" s="7">
        <f t="shared" si="0"/>
        <v>650</v>
      </c>
      <c r="J35" s="7">
        <f t="shared" si="1"/>
        <v>975</v>
      </c>
      <c r="K35" s="7">
        <f t="shared" si="2"/>
        <v>1625</v>
      </c>
      <c r="L35" s="7">
        <f t="shared" si="3"/>
        <v>5200</v>
      </c>
    </row>
    <row r="36" spans="1:12" s="1" customFormat="1" ht="48.75" customHeight="1" x14ac:dyDescent="0.3">
      <c r="A36" s="3">
        <v>27</v>
      </c>
      <c r="B36" s="3" t="s">
        <v>30</v>
      </c>
      <c r="C36" s="4" t="s">
        <v>4</v>
      </c>
      <c r="D36" s="11">
        <v>83</v>
      </c>
      <c r="E36" s="7">
        <v>9</v>
      </c>
      <c r="F36" s="7">
        <v>15</v>
      </c>
      <c r="G36" s="7">
        <v>25</v>
      </c>
      <c r="H36" s="7">
        <v>80</v>
      </c>
      <c r="I36" s="7">
        <f t="shared" si="0"/>
        <v>747</v>
      </c>
      <c r="J36" s="7">
        <f t="shared" si="1"/>
        <v>1245</v>
      </c>
      <c r="K36" s="7">
        <f t="shared" si="2"/>
        <v>2075</v>
      </c>
      <c r="L36" s="7">
        <f t="shared" si="3"/>
        <v>6640</v>
      </c>
    </row>
    <row r="37" spans="1:12" s="1" customFormat="1" ht="48.75" customHeight="1" x14ac:dyDescent="0.3">
      <c r="A37" s="3">
        <v>28</v>
      </c>
      <c r="B37" s="3" t="s">
        <v>31</v>
      </c>
      <c r="C37" s="4" t="s">
        <v>4</v>
      </c>
      <c r="D37" s="11">
        <v>38</v>
      </c>
      <c r="E37" s="7">
        <v>20</v>
      </c>
      <c r="F37" s="7">
        <v>25</v>
      </c>
      <c r="G37" s="7">
        <v>12</v>
      </c>
      <c r="H37" s="7">
        <v>56.16</v>
      </c>
      <c r="I37" s="7">
        <f t="shared" si="0"/>
        <v>760</v>
      </c>
      <c r="J37" s="7">
        <f t="shared" si="1"/>
        <v>950</v>
      </c>
      <c r="K37" s="7">
        <f t="shared" si="2"/>
        <v>456</v>
      </c>
      <c r="L37" s="7">
        <f t="shared" si="3"/>
        <v>2134.08</v>
      </c>
    </row>
    <row r="38" spans="1:12" s="1" customFormat="1" ht="48.75" customHeight="1" x14ac:dyDescent="0.3">
      <c r="A38" s="3">
        <v>29</v>
      </c>
      <c r="B38" s="3" t="s">
        <v>32</v>
      </c>
      <c r="C38" s="4" t="s">
        <v>4</v>
      </c>
      <c r="D38" s="11">
        <v>75</v>
      </c>
      <c r="E38" s="7">
        <v>15</v>
      </c>
      <c r="F38" s="7">
        <v>20</v>
      </c>
      <c r="G38" s="7">
        <v>12</v>
      </c>
      <c r="H38" s="7">
        <v>35</v>
      </c>
      <c r="I38" s="7">
        <f t="shared" si="0"/>
        <v>1125</v>
      </c>
      <c r="J38" s="7">
        <f t="shared" si="1"/>
        <v>1500</v>
      </c>
      <c r="K38" s="7">
        <f t="shared" si="2"/>
        <v>900</v>
      </c>
      <c r="L38" s="7">
        <f t="shared" si="3"/>
        <v>2625</v>
      </c>
    </row>
    <row r="39" spans="1:12" s="1" customFormat="1" ht="48.75" customHeight="1" x14ac:dyDescent="0.3">
      <c r="A39" s="3">
        <v>30</v>
      </c>
      <c r="B39" s="4" t="s">
        <v>33</v>
      </c>
      <c r="C39" s="4" t="s">
        <v>4</v>
      </c>
      <c r="D39" s="11">
        <v>70</v>
      </c>
      <c r="E39" s="7">
        <v>10</v>
      </c>
      <c r="F39" s="7">
        <v>20</v>
      </c>
      <c r="G39" s="7">
        <v>12</v>
      </c>
      <c r="H39" s="7">
        <v>125</v>
      </c>
      <c r="I39" s="7">
        <f t="shared" si="0"/>
        <v>700</v>
      </c>
      <c r="J39" s="7">
        <f t="shared" si="1"/>
        <v>1400</v>
      </c>
      <c r="K39" s="7">
        <f t="shared" si="2"/>
        <v>840</v>
      </c>
      <c r="L39" s="7">
        <f t="shared" si="3"/>
        <v>8750</v>
      </c>
    </row>
    <row r="40" spans="1:12" s="1" customFormat="1" ht="48.75" customHeight="1" x14ac:dyDescent="0.3">
      <c r="A40" s="3">
        <v>31</v>
      </c>
      <c r="B40" s="4" t="s">
        <v>34</v>
      </c>
      <c r="C40" s="4" t="s">
        <v>4</v>
      </c>
      <c r="D40" s="11">
        <v>70</v>
      </c>
      <c r="E40" s="7">
        <v>45</v>
      </c>
      <c r="F40" s="7">
        <v>35</v>
      </c>
      <c r="G40" s="7">
        <v>25</v>
      </c>
      <c r="H40" s="7">
        <v>58</v>
      </c>
      <c r="I40" s="7">
        <f t="shared" si="0"/>
        <v>3150</v>
      </c>
      <c r="J40" s="7">
        <f t="shared" si="1"/>
        <v>2450</v>
      </c>
      <c r="K40" s="7">
        <f t="shared" si="2"/>
        <v>1750</v>
      </c>
      <c r="L40" s="7">
        <f t="shared" si="3"/>
        <v>4060</v>
      </c>
    </row>
    <row r="41" spans="1:12" s="1" customFormat="1" ht="48.75" customHeight="1" x14ac:dyDescent="0.3">
      <c r="A41" s="3">
        <v>32</v>
      </c>
      <c r="B41" s="4" t="s">
        <v>35</v>
      </c>
      <c r="C41" s="4" t="s">
        <v>4</v>
      </c>
      <c r="D41" s="11">
        <v>138</v>
      </c>
      <c r="E41" s="7">
        <v>15</v>
      </c>
      <c r="F41" s="7">
        <v>15</v>
      </c>
      <c r="G41" s="7">
        <v>10</v>
      </c>
      <c r="H41" s="7">
        <v>70</v>
      </c>
      <c r="I41" s="7">
        <f t="shared" si="0"/>
        <v>2070</v>
      </c>
      <c r="J41" s="7">
        <f t="shared" si="1"/>
        <v>2070</v>
      </c>
      <c r="K41" s="7">
        <f t="shared" si="2"/>
        <v>1380</v>
      </c>
      <c r="L41" s="7">
        <f t="shared" si="3"/>
        <v>9660</v>
      </c>
    </row>
    <row r="42" spans="1:12" s="1" customFormat="1" ht="48.75" customHeight="1" x14ac:dyDescent="0.3">
      <c r="A42" s="3">
        <v>33</v>
      </c>
      <c r="B42" s="3" t="s">
        <v>36</v>
      </c>
      <c r="C42" s="4" t="s">
        <v>4</v>
      </c>
      <c r="D42" s="11">
        <v>138</v>
      </c>
      <c r="E42" s="7">
        <v>25</v>
      </c>
      <c r="F42" s="7">
        <v>10</v>
      </c>
      <c r="G42" s="7">
        <v>45</v>
      </c>
      <c r="H42" s="7">
        <v>35</v>
      </c>
      <c r="I42" s="7">
        <f t="shared" si="0"/>
        <v>3450</v>
      </c>
      <c r="J42" s="7">
        <f t="shared" si="1"/>
        <v>1380</v>
      </c>
      <c r="K42" s="7">
        <f t="shared" si="2"/>
        <v>6210</v>
      </c>
      <c r="L42" s="7">
        <f t="shared" si="3"/>
        <v>4830</v>
      </c>
    </row>
    <row r="43" spans="1:12" s="1" customFormat="1" ht="48.75" customHeight="1" x14ac:dyDescent="0.3">
      <c r="A43" s="3">
        <v>34</v>
      </c>
      <c r="B43" s="3" t="s">
        <v>37</v>
      </c>
      <c r="C43" s="4" t="s">
        <v>4</v>
      </c>
      <c r="D43" s="11">
        <v>3600</v>
      </c>
      <c r="E43" s="7">
        <v>7</v>
      </c>
      <c r="F43" s="7">
        <v>15</v>
      </c>
      <c r="G43" s="7">
        <v>8.5</v>
      </c>
      <c r="H43" s="7">
        <v>7</v>
      </c>
      <c r="I43" s="7">
        <f t="shared" si="0"/>
        <v>25200</v>
      </c>
      <c r="J43" s="7">
        <f t="shared" si="1"/>
        <v>54000</v>
      </c>
      <c r="K43" s="7">
        <f t="shared" si="2"/>
        <v>30600</v>
      </c>
      <c r="L43" s="7">
        <f t="shared" si="3"/>
        <v>25200</v>
      </c>
    </row>
    <row r="44" spans="1:12" s="1" customFormat="1" ht="48.75" customHeight="1" x14ac:dyDescent="0.3">
      <c r="A44" s="8" t="s">
        <v>41</v>
      </c>
      <c r="B44" s="9"/>
      <c r="C44" s="9"/>
      <c r="D44" s="9"/>
      <c r="E44" s="9"/>
      <c r="F44" s="9"/>
      <c r="G44" s="9"/>
      <c r="H44" s="9"/>
      <c r="I44" s="6">
        <f>SUM(I10:I43)</f>
        <v>74201.8</v>
      </c>
      <c r="J44" s="7">
        <f t="shared" ref="J44:L44" si="4">SUM(J10:J43)</f>
        <v>89043</v>
      </c>
      <c r="K44" s="7">
        <f t="shared" si="4"/>
        <v>110350</v>
      </c>
      <c r="L44" s="7">
        <f t="shared" si="4"/>
        <v>132540.08000000002</v>
      </c>
    </row>
    <row r="53" hidden="1" x14ac:dyDescent="0.3"/>
    <row r="54" hidden="1" x14ac:dyDescent="0.3"/>
    <row r="55" hidden="1" x14ac:dyDescent="0.3"/>
    <row r="56" hidden="1" x14ac:dyDescent="0.3"/>
  </sheetData>
  <mergeCells count="1">
    <mergeCell ref="A44:H4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DEMETRIUS QUEIRO DO REGO BARROS</cp:lastModifiedBy>
  <cp:revision/>
  <dcterms:created xsi:type="dcterms:W3CDTF">2020-04-15T15:56:14Z</dcterms:created>
  <dcterms:modified xsi:type="dcterms:W3CDTF">2025-09-24T17:00:48Z</dcterms:modified>
  <cp:category/>
  <cp:contentStatus/>
</cp:coreProperties>
</file>